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E8723B31-8192-456A-A322-445B5E0CC149}" xr6:coauthVersionLast="47" xr6:coauthVersionMax="47" xr10:uidLastSave="{00000000-0000-0000-0000-000000000000}"/>
  <bookViews>
    <workbookView xWindow="28680" yWindow="-120" windowWidth="29040" windowHeight="15840" xr2:uid="{0921F358-BF85-4925-8A07-9D28A1CE4F21}"/>
  </bookViews>
  <sheets>
    <sheet name="Kit 12p" sheetId="1" r:id="rId1"/>
  </sheets>
  <definedNames>
    <definedName name="_xlnm.Print_Titles" localSheetId="0">'Kit 12p'!$1:$7</definedName>
    <definedName name="_xlnm.Print_Area" localSheetId="0">'Kit 12p'!$A$1:$H$25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9" i="1"/>
  <c r="H23" i="1" l="1"/>
</calcChain>
</file>

<file path=xl/sharedStrings.xml><?xml version="1.0" encoding="utf-8"?>
<sst xmlns="http://schemas.openxmlformats.org/spreadsheetml/2006/main" count="26" uniqueCount="18">
  <si>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</si>
  <si>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Prix Argent 925 Rhodié</t>
  </si>
  <si>
    <t>PV Façon Argent</t>
  </si>
  <si>
    <t>Poids moyen
en gramme (1)</t>
  </si>
  <si>
    <t>(1) les poids moyens en gramme sont pour une alliance taille 55</t>
  </si>
  <si>
    <t>Implantations - KITS 12 pièces</t>
  </si>
  <si>
    <t>ARGENT 925 millième et SPINEL</t>
  </si>
  <si>
    <t>Intérieur confort sur tous les modèles</t>
  </si>
  <si>
    <t>BAGUE ARGENT PREMIUM - 
- 1 SPIENNELLE NOIR</t>
  </si>
  <si>
    <t>BAGUE ARGENT PREMIUM - 
- 3 SPIENNELLES NOIRS</t>
  </si>
  <si>
    <t>BAGUE ARGENT PREMIUM - 
- 4 SPIENNELLES NOIRS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</si>
  <si>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Argent</t>
    </r>
  </si>
  <si>
    <t>IMAGE</t>
  </si>
  <si>
    <t>BAGUE ARGENT PREMIUM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</si>
  <si>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sur tous les modèles</t>
    </r>
  </si>
  <si>
    <t>Désignation</t>
  </si>
  <si>
    <t>PERTE 15%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</si>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</sst>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3" fontId="5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571499</xdr:colOff>
      <xdr:row>1</xdr:row>
      <xdr:rowOff>116417</xdr:rowOff>
    </xdr:from>
    <xdr:to>
      <xdr:col>6</xdr:col>
      <xdr:colOff>560916</xdr:colOff>
      <xdr:row>3</xdr:row>
      <xdr:rowOff>169333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434416" y="571500"/>
          <a:ext cx="1449917" cy="433916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273050</xdr:colOff>
      <xdr:row>8</xdr:row>
      <xdr:rowOff>31750</xdr:rowOff>
    </xdr:from>
    <xdr:to>
      <xdr:col>1</xdr:col>
      <xdr:colOff>848078</xdr:colOff>
      <xdr:row>8</xdr:row>
      <xdr:rowOff>338667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5E992F4-C049-4FA4-8525-0724D45FC4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500" b="29000"/>
        <a:stretch>
          <a:fillRect/>
        </a:stretch>
      </xdr:blipFill>
      <xdr:spPr bwMode="auto">
        <a:xfrm>
          <a:off x="516467" y="2836333"/>
          <a:ext cx="575028" cy="30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261409</xdr:colOff>
      <xdr:row>9</xdr:row>
      <xdr:rowOff>57153</xdr:rowOff>
    </xdr:from>
    <xdr:to>
      <xdr:col>1</xdr:col>
      <xdr:colOff>818406</xdr:colOff>
      <xdr:row>9</xdr:row>
      <xdr:rowOff>347611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11CE33D-A0BF-4124-B15F-67B4FF57CF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000" b="28500"/>
        <a:stretch>
          <a:fillRect/>
        </a:stretch>
      </xdr:blipFill>
      <xdr:spPr bwMode="auto">
        <a:xfrm>
          <a:off x="504826" y="3242736"/>
          <a:ext cx="556997" cy="29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282575</xdr:colOff>
      <xdr:row>10</xdr:row>
      <xdr:rowOff>51860</xdr:rowOff>
    </xdr:from>
    <xdr:to>
      <xdr:col>1</xdr:col>
      <xdr:colOff>849335</xdr:colOff>
      <xdr:row>10</xdr:row>
      <xdr:rowOff>347409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4E884C9-DEE6-4814-9489-FF50C1C778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000" b="29500"/>
        <a:stretch>
          <a:fillRect/>
        </a:stretch>
      </xdr:blipFill>
      <xdr:spPr bwMode="auto">
        <a:xfrm>
          <a:off x="525992" y="3618443"/>
          <a:ext cx="566760" cy="295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275167</xdr:colOff>
      <xdr:row>11</xdr:row>
      <xdr:rowOff>55034</xdr:rowOff>
    </xdr:from>
    <xdr:to>
      <xdr:col>1</xdr:col>
      <xdr:colOff>851363</xdr:colOff>
      <xdr:row>11</xdr:row>
      <xdr:rowOff>344899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9F52E75-0006-4CD5-A20E-236368B702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841" t="28000" r="1841" b="31000"/>
        <a:stretch>
          <a:fillRect/>
        </a:stretch>
      </xdr:blipFill>
      <xdr:spPr bwMode="auto">
        <a:xfrm>
          <a:off x="518584" y="4002617"/>
          <a:ext cx="576196" cy="289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284690</xdr:colOff>
      <xdr:row>12</xdr:row>
      <xdr:rowOff>79377</xdr:rowOff>
    </xdr:from>
    <xdr:to>
      <xdr:col>1</xdr:col>
      <xdr:colOff>847167</xdr:colOff>
      <xdr:row>12</xdr:row>
      <xdr:rowOff>369243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06B1FC2-6CA8-424F-BCCC-5592CE03CB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000" b="30000"/>
        <a:stretch>
          <a:fillRect/>
        </a:stretch>
      </xdr:blipFill>
      <xdr:spPr bwMode="auto">
        <a:xfrm>
          <a:off x="528107" y="4407960"/>
          <a:ext cx="562477" cy="289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264585</xdr:colOff>
      <xdr:row>13</xdr:row>
      <xdr:rowOff>43394</xdr:rowOff>
    </xdr:from>
    <xdr:to>
      <xdr:col>1</xdr:col>
      <xdr:colOff>832947</xdr:colOff>
      <xdr:row>13</xdr:row>
      <xdr:rowOff>348427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1B7491A-1BC2-4331-81B4-42B78FD3E9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000" r="7407" b="31500"/>
        <a:stretch>
          <a:fillRect/>
        </a:stretch>
      </xdr:blipFill>
      <xdr:spPr bwMode="auto">
        <a:xfrm>
          <a:off x="508002" y="4752977"/>
          <a:ext cx="568362" cy="305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261409</xdr:colOff>
      <xdr:row>14</xdr:row>
      <xdr:rowOff>57152</xdr:rowOff>
    </xdr:from>
    <xdr:to>
      <xdr:col>1</xdr:col>
      <xdr:colOff>761568</xdr:colOff>
      <xdr:row>14</xdr:row>
      <xdr:rowOff>369751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9A689AB-F820-476B-8510-19405A956A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000" r="12540" b="26450"/>
        <a:stretch>
          <a:fillRect/>
        </a:stretch>
      </xdr:blipFill>
      <xdr:spPr bwMode="auto">
        <a:xfrm>
          <a:off x="504826" y="5147735"/>
          <a:ext cx="500159" cy="31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310092</xdr:colOff>
      <xdr:row>15</xdr:row>
      <xdr:rowOff>42335</xdr:rowOff>
    </xdr:from>
    <xdr:to>
      <xdr:col>1</xdr:col>
      <xdr:colOff>817606</xdr:colOff>
      <xdr:row>15</xdr:row>
      <xdr:rowOff>354934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450337A-49A4-4BE6-9A13-E99DBC4E1A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5" t="27000" r="7362" b="30500"/>
        <a:stretch>
          <a:fillRect/>
        </a:stretch>
      </xdr:blipFill>
      <xdr:spPr bwMode="auto">
        <a:xfrm>
          <a:off x="553509" y="5513918"/>
          <a:ext cx="507514" cy="31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311150</xdr:colOff>
      <xdr:row>16</xdr:row>
      <xdr:rowOff>26459</xdr:rowOff>
    </xdr:from>
    <xdr:to>
      <xdr:col>1</xdr:col>
      <xdr:colOff>847792</xdr:colOff>
      <xdr:row>16</xdr:row>
      <xdr:rowOff>356110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C28B457-3C69-4A49-9819-7E8B86FDD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3" t="29000" r="6748" b="28000"/>
        <a:stretch>
          <a:fillRect/>
        </a:stretch>
      </xdr:blipFill>
      <xdr:spPr bwMode="auto">
        <a:xfrm>
          <a:off x="554567" y="5879042"/>
          <a:ext cx="536642" cy="329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322792</xdr:colOff>
      <xdr:row>17</xdr:row>
      <xdr:rowOff>40218</xdr:rowOff>
    </xdr:from>
    <xdr:to>
      <xdr:col>1</xdr:col>
      <xdr:colOff>856050</xdr:colOff>
      <xdr:row>17</xdr:row>
      <xdr:rowOff>352818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50439E4-8E29-4581-BA05-E287CC34DA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5" t="27500" r="4908" b="29999"/>
        <a:stretch>
          <a:fillRect/>
        </a:stretch>
      </xdr:blipFill>
      <xdr:spPr bwMode="auto">
        <a:xfrm>
          <a:off x="566209" y="6273801"/>
          <a:ext cx="533258" cy="31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315384</xdr:colOff>
      <xdr:row>18</xdr:row>
      <xdr:rowOff>34926</xdr:rowOff>
    </xdr:from>
    <xdr:to>
      <xdr:col>1</xdr:col>
      <xdr:colOff>838278</xdr:colOff>
      <xdr:row>18</xdr:row>
      <xdr:rowOff>364577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F8780F9-ED9F-4A75-BCC1-80C5B3514C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2" t="27500" r="7975" b="28999"/>
        <a:stretch>
          <a:fillRect/>
        </a:stretch>
      </xdr:blipFill>
      <xdr:spPr bwMode="auto">
        <a:xfrm>
          <a:off x="558801" y="6649509"/>
          <a:ext cx="522894" cy="329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343959</xdr:colOff>
      <xdr:row>19</xdr:row>
      <xdr:rowOff>17995</xdr:rowOff>
    </xdr:from>
    <xdr:to>
      <xdr:col>1</xdr:col>
      <xdr:colOff>882009</xdr:colOff>
      <xdr:row>19</xdr:row>
      <xdr:rowOff>347645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AAAF74-E94F-4D90-9DD3-5859F483C6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03" t="27000" r="3682" b="29500"/>
        <a:stretch>
          <a:fillRect/>
        </a:stretch>
      </xdr:blipFill>
      <xdr:spPr bwMode="auto">
        <a:xfrm>
          <a:off x="587376" y="7013578"/>
          <a:ext cx="538050" cy="32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R26"/>
  <sheetViews>
    <sheetView showGridLines="0" tabSelected="1" zoomScale="90" zoomScaleNormal="90" workbookViewId="0">
      <pane ySplit="8" topLeftCell="A12" activePane="bottomLeft" state="frozen"/>
      <selection pane="bottomLeft" activeCell="L12" sqref="L12"/>
    </sheetView>
  </sheetViews>
  <sheetFormatPr baseColWidth="10" defaultRowHeight="15" x14ac:dyDescent="0.25"/>
  <cols>
    <col min="1" max="1" width="3.7109375" style="1" customWidth="1"/>
    <col min="2" max="2" width="18.28515625" style="1" customWidth="1"/>
    <col min="3" max="3" width="24.5703125" style="4" customWidth="1"/>
    <col min="4" max="4" width="11.42578125" style="3" customWidth="1"/>
    <col min="5" max="5" width="10.42578125" style="1" customWidth="1"/>
    <col min="6" max="6" width="11.42578125" style="4"/>
    <col min="7" max="7" width="13.42578125" style="1" customWidth="1"/>
    <col min="8" max="9" width="11.5703125" style="1" customWidth="1"/>
    <col min="10" max="17" width="11.42578125" style="1"/>
    <col min="18" max="18" width="0" style="1" hidden="1" customWidth="1"/>
    <col min="19" max="16384" width="11.42578125" style="1"/>
  </cols>
  <sheetData>
    <row r="1" spans="1:18" ht="36" customHeight="1" x14ac:dyDescent="0.25">
      <c r="B1" s="2" t="s">
        <v>5</v>
      </c>
    </row>
    <row r="2" spans="1:18" x14ac:dyDescent="0.25">
      <c r="B2" s="33" t="s">
        <v>6</v>
      </c>
      <c r="G2" s="5"/>
    </row>
    <row r="3" spans="1:18" x14ac:dyDescent="0.25">
      <c r="B3" s="1" t="s">
        <v>7</v>
      </c>
      <c r="G3" s="5"/>
    </row>
    <row r="4" spans="1:18" ht="15.75" thickBot="1" x14ac:dyDescent="0.3">
      <c r="F4" s="1"/>
      <c r="H4" s="6"/>
    </row>
    <row r="5" spans="1:18" ht="32.25" customHeight="1" thickBot="1" x14ac:dyDescent="0.3">
      <c r="B5" s="1" t="s">
        <v>16</v>
      </c>
      <c r="G5" s="7" t="s">
        <v>0</v>
      </c>
      <c r="H5" s="8">
        <v>2100</v>
      </c>
    </row>
    <row r="7" spans="1:18" x14ac:dyDescent="0.25">
      <c r="G7" s="3"/>
      <c r="H7" s="9"/>
    </row>
    <row r="8" spans="1:18" s="10" customFormat="1" ht="60" x14ac:dyDescent="0.25">
      <c r="B8" s="11" t="s">
        <v>12</v>
      </c>
      <c r="C8" s="11" t="s">
        <v>15</v>
      </c>
      <c r="D8" s="34" t="s">
        <v>14</v>
      </c>
      <c r="E8" s="35"/>
      <c r="F8" s="11" t="s">
        <v>3</v>
      </c>
      <c r="G8" s="11" t="s">
        <v>11</v>
      </c>
      <c r="H8" s="11" t="s">
        <v>1</v>
      </c>
      <c r="J8" s="1"/>
      <c r="R8" s="23" t="s">
        <v>2</v>
      </c>
    </row>
    <row r="9" spans="1:18" ht="30" customHeight="1" x14ac:dyDescent="0.25">
      <c r="A9" s="29">
        <v>1</v>
      </c>
      <c r="B9" s="26"/>
      <c r="C9" s="26" t="s">
        <v>8</v>
      </c>
      <c r="D9" s="3">
        <v>9301</v>
      </c>
      <c r="E9" s="1">
        <v>6</v>
      </c>
      <c r="F9" s="4">
        <v>6.2</v>
      </c>
      <c r="G9" s="12">
        <v>121.501445</v>
      </c>
      <c r="H9" s="13">
        <f>G9+($H$5/1000*0.925*1.15*F9)</f>
        <v>135.35147000000001</v>
      </c>
      <c r="I9" s="14"/>
    </row>
    <row r="10" spans="1:18" ht="30" customHeight="1" x14ac:dyDescent="0.25">
      <c r="A10" s="30">
        <v>2</v>
      </c>
      <c r="B10" s="26"/>
      <c r="C10" s="26" t="s">
        <v>9</v>
      </c>
      <c r="D10" s="3">
        <v>9302</v>
      </c>
      <c r="E10" s="1">
        <v>7</v>
      </c>
      <c r="F10" s="4">
        <v>7.35</v>
      </c>
      <c r="G10" s="12">
        <v>139.18961625000003</v>
      </c>
      <c r="H10" s="13">
        <f t="shared" ref="H10:H20" si="0">G10+($H$5/1000*0.925*1.15*F10)</f>
        <v>155.60859750000003</v>
      </c>
      <c r="I10" s="14"/>
    </row>
    <row r="11" spans="1:18" ht="30" customHeight="1" x14ac:dyDescent="0.25">
      <c r="A11" s="30">
        <v>3</v>
      </c>
      <c r="B11" s="26"/>
      <c r="C11" s="26" t="s">
        <v>9</v>
      </c>
      <c r="D11" s="3">
        <v>9303</v>
      </c>
      <c r="E11" s="1">
        <v>6</v>
      </c>
      <c r="F11" s="4">
        <v>6.65</v>
      </c>
      <c r="G11" s="12">
        <v>138.16203374999998</v>
      </c>
      <c r="H11" s="13">
        <f t="shared" si="0"/>
        <v>153.01730249999997</v>
      </c>
      <c r="I11" s="14"/>
    </row>
    <row r="12" spans="1:18" ht="30" customHeight="1" x14ac:dyDescent="0.25">
      <c r="A12" s="30">
        <v>4</v>
      </c>
      <c r="B12" s="26"/>
      <c r="C12" s="26" t="s">
        <v>8</v>
      </c>
      <c r="D12" s="3">
        <v>9304</v>
      </c>
      <c r="E12" s="1">
        <v>6</v>
      </c>
      <c r="F12" s="4">
        <v>6.4</v>
      </c>
      <c r="G12" s="12">
        <v>121.79504</v>
      </c>
      <c r="H12" s="13">
        <f t="shared" si="0"/>
        <v>136.09183999999999</v>
      </c>
      <c r="I12" s="14"/>
    </row>
    <row r="13" spans="1:18" ht="30" customHeight="1" x14ac:dyDescent="0.25">
      <c r="A13" s="30">
        <v>5</v>
      </c>
      <c r="B13" s="26"/>
      <c r="C13" s="26" t="s">
        <v>9</v>
      </c>
      <c r="D13" s="3">
        <v>9305</v>
      </c>
      <c r="E13" s="1">
        <v>7</v>
      </c>
      <c r="F13" s="4">
        <v>6.6</v>
      </c>
      <c r="G13" s="12">
        <v>138.08863499999998</v>
      </c>
      <c r="H13" s="13">
        <f t="shared" si="0"/>
        <v>152.83220999999998</v>
      </c>
      <c r="I13" s="14"/>
    </row>
    <row r="14" spans="1:18" ht="30" customHeight="1" x14ac:dyDescent="0.25">
      <c r="A14" s="30">
        <v>6</v>
      </c>
      <c r="B14" s="26"/>
      <c r="C14" s="26" t="s">
        <v>10</v>
      </c>
      <c r="D14" s="3">
        <v>9306</v>
      </c>
      <c r="E14" s="1">
        <v>7</v>
      </c>
      <c r="F14" s="4">
        <v>6.7</v>
      </c>
      <c r="G14" s="12">
        <v>144.63543249999998</v>
      </c>
      <c r="H14" s="13">
        <f t="shared" si="0"/>
        <v>159.60239499999997</v>
      </c>
      <c r="I14" s="14"/>
    </row>
    <row r="15" spans="1:18" ht="30" customHeight="1" x14ac:dyDescent="0.25">
      <c r="A15" s="30">
        <v>7</v>
      </c>
      <c r="B15" s="26"/>
      <c r="C15" s="26" t="s">
        <v>9</v>
      </c>
      <c r="D15" s="3">
        <v>9307</v>
      </c>
      <c r="E15" s="1">
        <v>6</v>
      </c>
      <c r="F15" s="4">
        <v>6.3</v>
      </c>
      <c r="G15" s="12">
        <v>137.64824250000001</v>
      </c>
      <c r="H15" s="13">
        <f t="shared" si="0"/>
        <v>151.721655</v>
      </c>
      <c r="I15" s="14"/>
    </row>
    <row r="16" spans="1:18" ht="30" customHeight="1" x14ac:dyDescent="0.25">
      <c r="A16" s="30">
        <v>8</v>
      </c>
      <c r="B16" s="26"/>
      <c r="C16" s="26" t="s">
        <v>9</v>
      </c>
      <c r="D16" s="3">
        <v>9308</v>
      </c>
      <c r="E16" s="1">
        <v>7</v>
      </c>
      <c r="F16" s="4">
        <v>6.5</v>
      </c>
      <c r="G16" s="12">
        <v>141.14183750000001</v>
      </c>
      <c r="H16" s="13">
        <f t="shared" si="0"/>
        <v>155.662025</v>
      </c>
      <c r="I16" s="14"/>
    </row>
    <row r="17" spans="1:18" ht="30" customHeight="1" x14ac:dyDescent="0.25">
      <c r="A17" s="30">
        <v>9</v>
      </c>
      <c r="B17" s="26"/>
      <c r="C17" s="26" t="s">
        <v>9</v>
      </c>
      <c r="D17" s="3">
        <v>9309</v>
      </c>
      <c r="E17" s="1">
        <v>6</v>
      </c>
      <c r="F17" s="4">
        <v>6.35</v>
      </c>
      <c r="G17" s="12">
        <v>137.72164125</v>
      </c>
      <c r="H17" s="13">
        <f t="shared" si="0"/>
        <v>151.90674749999999</v>
      </c>
      <c r="I17" s="14"/>
    </row>
    <row r="18" spans="1:18" ht="30" customHeight="1" x14ac:dyDescent="0.25">
      <c r="A18" s="30">
        <v>10</v>
      </c>
      <c r="B18" s="26"/>
      <c r="C18" s="26" t="s">
        <v>8</v>
      </c>
      <c r="D18" s="3">
        <v>9310</v>
      </c>
      <c r="E18" s="1">
        <v>5</v>
      </c>
      <c r="F18" s="4">
        <v>5.0999999999999996</v>
      </c>
      <c r="G18" s="12">
        <v>116.6866725</v>
      </c>
      <c r="H18" s="13">
        <f t="shared" si="0"/>
        <v>128.07943499999999</v>
      </c>
      <c r="I18" s="14"/>
    </row>
    <row r="19" spans="1:18" ht="30" customHeight="1" x14ac:dyDescent="0.25">
      <c r="A19" s="30">
        <v>11</v>
      </c>
      <c r="B19" s="24"/>
      <c r="C19" s="24" t="s">
        <v>13</v>
      </c>
      <c r="D19" s="3">
        <v>9311</v>
      </c>
      <c r="E19" s="1">
        <v>7</v>
      </c>
      <c r="F19" s="4">
        <v>7.4</v>
      </c>
      <c r="G19" s="12">
        <v>108.863015</v>
      </c>
      <c r="H19" s="13">
        <f t="shared" si="0"/>
        <v>125.39369000000001</v>
      </c>
      <c r="I19" s="14"/>
    </row>
    <row r="20" spans="1:18" ht="30" customHeight="1" x14ac:dyDescent="0.25">
      <c r="A20" s="31">
        <v>12</v>
      </c>
      <c r="B20" s="25"/>
      <c r="C20" s="25" t="s">
        <v>13</v>
      </c>
      <c r="D20" s="27">
        <v>9312</v>
      </c>
      <c r="E20" s="28">
        <v>7</v>
      </c>
      <c r="F20" s="15">
        <v>7.1</v>
      </c>
      <c r="G20" s="16">
        <v>108.4226225</v>
      </c>
      <c r="H20" s="17">
        <f t="shared" si="0"/>
        <v>124.283135</v>
      </c>
      <c r="R20" s="22">
        <v>34.963000000000001</v>
      </c>
    </row>
    <row r="21" spans="1:18" x14ac:dyDescent="0.25">
      <c r="B21" s="1" t="s">
        <v>4</v>
      </c>
    </row>
    <row r="22" spans="1:18" x14ac:dyDescent="0.25">
      <c r="B22" s="4"/>
    </row>
    <row r="23" spans="1:18" ht="18.75" x14ac:dyDescent="0.25">
      <c r="B23" s="4"/>
      <c r="G23" s="32" t="s">
        <v>17</v>
      </c>
      <c r="H23" s="18">
        <f>SUM(H9:H20)</f>
        <v>1729.5505024999998</v>
      </c>
    </row>
    <row r="24" spans="1:18" x14ac:dyDescent="0.25">
      <c r="B24" s="4"/>
    </row>
    <row r="26" spans="1:18" x14ac:dyDescent="0.25">
      <c r="C26" s="19"/>
      <c r="E26" s="20"/>
      <c r="F26" s="21"/>
      <c r="G26" s="20"/>
    </row>
  </sheetData>
  <mergeCells count="1">
    <mergeCell ref="D8:E8"/>
  </mergeCells>
  <conditionalFormatting sqref="B9:H2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Kit 12p</vt:lpstr>
      <vt:lpstr>'Kit 12p'!Impression_des_titres</vt:lpstr>
      <vt:lpstr>'Kit 12p'!Zone_d_impression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2026-04-09T10:36:38Z</cp:lastPrinted>
  <dcterms:created xsi:type="dcterms:W3CDTF">2026-03-12T09:14:55Z</dcterms:created>
  <dcterms:modified xsi:type="dcterms:W3CDTF">2026-04-13T10:25:21Z</dcterms:modified>
</cp:coreProperties>
</file>